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200" windowHeight="11370"/>
  </bookViews>
  <sheets>
    <sheet name="MARN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E10"/>
  <c r="E9"/>
  <c r="M14"/>
  <c r="K14"/>
  <c r="I14"/>
  <c r="E14" l="1"/>
  <c r="D14"/>
  <c r="B14"/>
</calcChain>
</file>

<file path=xl/sharedStrings.xml><?xml version="1.0" encoding="utf-8"?>
<sst xmlns="http://schemas.openxmlformats.org/spreadsheetml/2006/main" count="35" uniqueCount="32">
  <si>
    <t>MONTO ASIGNADO AL PROYECTO</t>
  </si>
  <si>
    <t>MONTO EJECUTADO EN 2017</t>
  </si>
  <si>
    <t>MONTO A INVERTIRSE EN 2018 (en caso que continue en 2018)</t>
  </si>
  <si>
    <t>PORCENTAJE DE EJECUCION A LA FECHA</t>
  </si>
  <si>
    <t>FECHA DE FINALIZACION (en caso que continue en 2018)</t>
  </si>
  <si>
    <t>PROYECTOS PARA 2018</t>
  </si>
  <si>
    <t>MONTO A EJECUTARSE EN 2018</t>
  </si>
  <si>
    <t>FECHA DE FINALIZACION</t>
  </si>
  <si>
    <t>FECHA DE FINALIZACION EN 2019</t>
  </si>
  <si>
    <t>MONTO TOTAL ASIGNADO AL PROYECTO</t>
  </si>
  <si>
    <t>UBICACIÓN</t>
  </si>
  <si>
    <t>“REFORZAMIENTO ESTRUCTURAL DEL EDIFICIO 1 DEL MARN”</t>
  </si>
  <si>
    <t>CONSTRUCCION DE LA AMPLIACION DEL RELLENO SANITARIO DE ASINORLU FASE III</t>
  </si>
  <si>
    <t>CONSTRUCCION DE LA AMPLIACION DEL RELLENO SANITARIO DE AMUSNOR FASE II</t>
  </si>
  <si>
    <t>CONSTRUCCION DE LA AMPLIACION DEL RELLENO SANITARIO DE ASEMUSA AREA 1B</t>
  </si>
  <si>
    <t>CONSTRUCCION DEL RELLENO SANITARIO DE LOS NONUALCOS</t>
  </si>
  <si>
    <t>CONSTRUCCION DEL CENTRO INTERMEDIO DE MORAZAN</t>
  </si>
  <si>
    <t>PROYECTOS REPORTADOS EN 2017</t>
  </si>
  <si>
    <t>MONTO A EJECUTARSE EN 2019</t>
  </si>
  <si>
    <t>TOTALES</t>
  </si>
  <si>
    <t>Santa Rosa de Lima, La Unión</t>
  </si>
  <si>
    <t>febrero de 2018</t>
  </si>
  <si>
    <t>Tejutla, Chalatenango</t>
  </si>
  <si>
    <t>Texistepeque, Santa Ana</t>
  </si>
  <si>
    <t>Tecoluca, San Vicente</t>
  </si>
  <si>
    <t>San Francisco Gotera, Morazán</t>
  </si>
  <si>
    <t>octubre de 2018</t>
  </si>
  <si>
    <t>noviembre de 2018</t>
  </si>
  <si>
    <t>San Salvador, San Salvador</t>
  </si>
  <si>
    <t>MINISTERIO DE MEDIO AMBIENTE Y RECURSOS NATURALES</t>
  </si>
  <si>
    <t>PROYECTOS MARN 2018</t>
  </si>
  <si>
    <t>RESPUSTA SOLICITUD MARN-2018-0011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</si>
</sst>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7" fontId="7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166" fontId="11" fillId="0" borderId="1" xfId="2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9" fontId="11" fillId="0" borderId="1" xfId="0" applyNumberFormat="1" applyFont="1" applyFill="1" applyBorder="1" applyAlignment="1">
      <alignment horizontal="center" vertical="center"/>
    </xf>
    <xf numFmtId="14" fontId="12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9" xfId="0" applyFont="1" applyBorder="1"/>
    <xf numFmtId="43" fontId="12" fillId="0" borderId="1" xfId="2" applyNumberFormat="1" applyFont="1" applyFill="1" applyBorder="1" applyAlignment="1">
      <alignment horizontal="center" vertical="center"/>
    </xf>
    <xf numFmtId="166" fontId="11" fillId="0" borderId="1" xfId="2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43" fontId="11" fillId="0" borderId="1" xfId="0" applyNumberFormat="1" applyFont="1" applyBorder="1"/>
    <xf numFmtId="2" fontId="11" fillId="0" borderId="1" xfId="0" applyNumberFormat="1" applyFont="1" applyBorder="1"/>
    <xf numFmtId="0" fontId="11" fillId="0" borderId="8" xfId="4" applyFont="1" applyFill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center" wrapText="1"/>
    </xf>
    <xf numFmtId="9" fontId="11" fillId="0" borderId="1" xfId="5" applyFont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43" fontId="12" fillId="0" borderId="1" xfId="2" applyNumberFormat="1" applyFont="1" applyFill="1" applyBorder="1" applyAlignment="1">
      <alignment horizontal="center" vertical="center" wrapText="1"/>
    </xf>
    <xf numFmtId="166" fontId="12" fillId="0" borderId="1" xfId="2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 wrapText="1"/>
    </xf>
    <xf numFmtId="166" fontId="11" fillId="0" borderId="11" xfId="2" applyFont="1" applyFill="1" applyBorder="1" applyAlignment="1">
      <alignment horizontal="center" vertical="center"/>
    </xf>
    <xf numFmtId="167" fontId="12" fillId="0" borderId="11" xfId="1" applyNumberFormat="1" applyFont="1" applyFill="1" applyBorder="1" applyAlignment="1">
      <alignment horizontal="center" vertical="center" wrapText="1"/>
    </xf>
    <xf numFmtId="166" fontId="12" fillId="0" borderId="11" xfId="2" applyFont="1" applyFill="1" applyBorder="1" applyAlignment="1">
      <alignment horizontal="center" vertical="center"/>
    </xf>
    <xf numFmtId="166" fontId="11" fillId="0" borderId="11" xfId="2" applyFont="1" applyBorder="1" applyAlignment="1">
      <alignment horizontal="center" vertical="center"/>
    </xf>
    <xf numFmtId="9" fontId="11" fillId="0" borderId="11" xfId="0" applyNumberFormat="1" applyFont="1" applyBorder="1" applyAlignment="1">
      <alignment horizontal="center" vertical="center"/>
    </xf>
    <xf numFmtId="14" fontId="12" fillId="0" borderId="11" xfId="1" applyNumberFormat="1" applyFont="1" applyFill="1" applyBorder="1" applyAlignment="1">
      <alignment horizontal="justify" vertical="top"/>
    </xf>
    <xf numFmtId="0" fontId="11" fillId="0" borderId="11" xfId="4" applyFont="1" applyFill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/>
    <xf numFmtId="14" fontId="12" fillId="0" borderId="11" xfId="1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18" xfId="0" applyFont="1" applyBorder="1"/>
    <xf numFmtId="0" fontId="0" fillId="0" borderId="19" xfId="0" applyBorder="1"/>
    <xf numFmtId="0" fontId="0" fillId="0" borderId="20" xfId="0" applyBorder="1"/>
  </cellXfs>
  <cellStyles count="6">
    <cellStyle name="20% - Énfasis3" xfId="3" builtinId="38"/>
    <cellStyle name="40% - Énfasis3" xfId="4" builtinId="39"/>
    <cellStyle name="Millares" xfId="2" builtinId="3"/>
    <cellStyle name="Moneda" xfId="1" builtinId="4"/>
    <cellStyle name="Normal" xfId="0" builtinId="0"/>
    <cellStyle name="Porcentual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4"/>
  <sheetViews>
    <sheetView tabSelected="1" workbookViewId="0"/>
  </sheetViews>
  <sheetFormatPr baseColWidth="10" defaultRowHeight="15"/>
  <cols>
    <col min="1" max="1" width="35.42578125" customWidth="1"/>
    <col min="2" max="2" width="13.85546875" customWidth="1"/>
    <col min="3" max="3" width="11.85546875" customWidth="1"/>
    <col min="4" max="4" width="13.85546875" customWidth="1"/>
    <col min="5" max="5" width="12.7109375" customWidth="1"/>
    <col min="6" max="6" width="9.42578125" customWidth="1"/>
    <col min="7" max="7" width="15.7109375" customWidth="1"/>
    <col min="8" max="8" width="14.28515625" customWidth="1"/>
    <col min="9" max="9" width="12.7109375" customWidth="1"/>
    <col min="10" max="10" width="9.28515625" customWidth="1"/>
    <col min="11" max="11" width="13.85546875" customWidth="1"/>
    <col min="12" max="12" width="16.140625" customWidth="1"/>
    <col min="13" max="13" width="6.7109375" customWidth="1"/>
    <col min="14" max="14" width="11.85546875" customWidth="1"/>
  </cols>
  <sheetData>
    <row r="3" spans="1:14" ht="15.75" thickBot="1"/>
    <row r="4" spans="1:14" ht="18.75" thickTop="1">
      <c r="A4" s="46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 ht="18">
      <c r="A5" s="49" t="s">
        <v>30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ht="15.75" thickBot="1">
      <c r="A6" s="52" t="s">
        <v>31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</row>
    <row r="7" spans="1:14" ht="71.25" customHeight="1" thickTop="1">
      <c r="A7" s="10" t="s">
        <v>17</v>
      </c>
      <c r="B7" s="11" t="s">
        <v>9</v>
      </c>
      <c r="C7" s="11" t="s">
        <v>10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5</v>
      </c>
      <c r="I7" s="11" t="s">
        <v>0</v>
      </c>
      <c r="J7" s="11" t="s">
        <v>10</v>
      </c>
      <c r="K7" s="11" t="s">
        <v>6</v>
      </c>
      <c r="L7" s="11" t="s">
        <v>7</v>
      </c>
      <c r="M7" s="11" t="s">
        <v>18</v>
      </c>
      <c r="N7" s="12" t="s">
        <v>8</v>
      </c>
    </row>
    <row r="8" spans="1:14" ht="25.5">
      <c r="A8" s="13" t="s">
        <v>11</v>
      </c>
      <c r="B8" s="14">
        <v>1005373.08</v>
      </c>
      <c r="C8" s="15" t="s">
        <v>28</v>
      </c>
      <c r="D8" s="16">
        <v>1005325.42</v>
      </c>
      <c r="E8" s="17">
        <v>0</v>
      </c>
      <c r="F8" s="18">
        <v>1</v>
      </c>
      <c r="G8" s="19"/>
      <c r="H8" s="20"/>
      <c r="I8" s="20"/>
      <c r="J8" s="20"/>
      <c r="K8" s="20"/>
      <c r="L8" s="20"/>
      <c r="M8" s="20"/>
      <c r="N8" s="21"/>
    </row>
    <row r="9" spans="1:14" ht="25.5">
      <c r="A9" s="13" t="s">
        <v>12</v>
      </c>
      <c r="B9" s="14">
        <v>1355176.94</v>
      </c>
      <c r="C9" s="15" t="s">
        <v>20</v>
      </c>
      <c r="D9" s="22">
        <v>1103659.54</v>
      </c>
      <c r="E9" s="23">
        <f>B9-D9</f>
        <v>251517.39999999991</v>
      </c>
      <c r="F9" s="24">
        <v>0.81</v>
      </c>
      <c r="G9" s="19" t="s">
        <v>21</v>
      </c>
      <c r="H9" s="25"/>
      <c r="I9" s="20"/>
      <c r="J9" s="15"/>
      <c r="K9" s="26"/>
      <c r="L9" s="19"/>
      <c r="M9" s="27"/>
      <c r="N9" s="21"/>
    </row>
    <row r="10" spans="1:14" ht="25.5">
      <c r="A10" s="28" t="s">
        <v>13</v>
      </c>
      <c r="B10" s="14">
        <v>1446208.04</v>
      </c>
      <c r="C10" s="29" t="s">
        <v>22</v>
      </c>
      <c r="D10" s="22">
        <v>1281039.06</v>
      </c>
      <c r="E10" s="23">
        <f>B10-D10</f>
        <v>165168.97999999998</v>
      </c>
      <c r="F10" s="30">
        <v>0.89</v>
      </c>
      <c r="G10" s="19" t="s">
        <v>21</v>
      </c>
      <c r="H10" s="31"/>
      <c r="I10" s="20"/>
      <c r="J10" s="29"/>
      <c r="K10" s="26"/>
      <c r="L10" s="19"/>
      <c r="M10" s="27"/>
      <c r="N10" s="21"/>
    </row>
    <row r="11" spans="1:14" ht="25.5">
      <c r="A11" s="13" t="s">
        <v>14</v>
      </c>
      <c r="B11" s="14">
        <v>4617569.79</v>
      </c>
      <c r="C11" s="29" t="s">
        <v>23</v>
      </c>
      <c r="D11" s="32">
        <v>4247441.05</v>
      </c>
      <c r="E11" s="23">
        <f>B11-D11</f>
        <v>370128.74000000022</v>
      </c>
      <c r="F11" s="30">
        <v>0.92</v>
      </c>
      <c r="G11" s="19" t="s">
        <v>21</v>
      </c>
      <c r="H11" s="25"/>
      <c r="I11" s="20"/>
      <c r="J11" s="29"/>
      <c r="K11" s="26"/>
      <c r="L11" s="19"/>
      <c r="M11" s="27"/>
      <c r="N11" s="21"/>
    </row>
    <row r="12" spans="1:14" ht="51">
      <c r="A12" s="28"/>
      <c r="B12" s="14"/>
      <c r="C12" s="29"/>
      <c r="D12" s="33"/>
      <c r="E12" s="23"/>
      <c r="F12" s="24"/>
      <c r="G12" s="19"/>
      <c r="H12" s="31" t="s">
        <v>15</v>
      </c>
      <c r="I12" s="14">
        <v>4774683</v>
      </c>
      <c r="J12" s="29" t="s">
        <v>24</v>
      </c>
      <c r="K12" s="14">
        <v>4774683</v>
      </c>
      <c r="L12" s="19" t="s">
        <v>26</v>
      </c>
      <c r="M12" s="34">
        <v>0</v>
      </c>
      <c r="N12" s="21"/>
    </row>
    <row r="13" spans="1:14" ht="51.75" thickBot="1">
      <c r="A13" s="35"/>
      <c r="B13" s="36"/>
      <c r="C13" s="37"/>
      <c r="D13" s="38"/>
      <c r="E13" s="39"/>
      <c r="F13" s="40"/>
      <c r="G13" s="41"/>
      <c r="H13" s="42" t="s">
        <v>16</v>
      </c>
      <c r="I13" s="36">
        <v>1167600</v>
      </c>
      <c r="J13" s="37" t="s">
        <v>25</v>
      </c>
      <c r="K13" s="36">
        <v>1167600</v>
      </c>
      <c r="L13" s="45" t="s">
        <v>27</v>
      </c>
      <c r="M13" s="43">
        <v>0</v>
      </c>
      <c r="N13" s="44"/>
    </row>
    <row r="14" spans="1:14" ht="17.25" thickTop="1" thickBot="1">
      <c r="A14" s="1" t="s">
        <v>19</v>
      </c>
      <c r="B14" s="2">
        <f>SUM(B8:B13)</f>
        <v>8424327.8499999996</v>
      </c>
      <c r="C14" s="2"/>
      <c r="D14" s="2">
        <f>SUM(D8:D13)</f>
        <v>7637465.0700000003</v>
      </c>
      <c r="E14" s="2">
        <f>SUM(E8:E13)</f>
        <v>786815.12000000011</v>
      </c>
      <c r="F14" s="3"/>
      <c r="G14" s="4"/>
      <c r="H14" s="5"/>
      <c r="I14" s="8">
        <f>SUM(I8:I13)</f>
        <v>5942283</v>
      </c>
      <c r="J14" s="9"/>
      <c r="K14" s="8">
        <f>SUM(K8:K13)</f>
        <v>5942283</v>
      </c>
      <c r="L14" s="5"/>
      <c r="M14" s="6">
        <f>SUM(M8:M13)</f>
        <v>0</v>
      </c>
      <c r="N14" s="7"/>
    </row>
  </sheetData>
  <mergeCells count="2">
    <mergeCell ref="A4:N4"/>
    <mergeCell ref="A5:N5"/>
  </mergeCells>
  <printOptions horizontalCentered="1"/>
  <pageMargins left="0.19685039370078741" right="0.19685039370078741" top="0.19685039370078741" bottom="0.19685039370078741" header="0.31496062992125984" footer="0.31496062992125984"/>
  <pageSetup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CASALCO</dc:creator>
  <cp:lastModifiedBy>saguilar</cp:lastModifiedBy>
  <cp:lastPrinted>2018-01-24T21:23:50Z</cp:lastPrinted>
  <dcterms:created xsi:type="dcterms:W3CDTF">2017-12-15T22:10:34Z</dcterms:created>
  <dcterms:modified xsi:type="dcterms:W3CDTF">2018-01-24T21:24:07Z</dcterms:modified>
</cp:coreProperties>
</file>